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suskcz-my.sharepoint.com/personal/strojil_jaroslav_ksusk_cz/Documents/Dokumenty/V.HLEDSEBE/PLÁN OPRAV/Plán 2026/III21417 – St. Voda - Vysoká, oprava krytu vozovky – II. etapa/podklady pro VŘ/"/>
    </mc:Choice>
  </mc:AlternateContent>
  <xr:revisionPtr revIDLastSave="76" documentId="13_ncr:1_{21219968-B0FA-4090-AC52-E1CAB228C9DD}" xr6:coauthVersionLast="47" xr6:coauthVersionMax="47" xr10:uidLastSave="{0A6900B9-D02C-4D66-842C-85915EB5BEA9}"/>
  <bookViews>
    <workbookView xWindow="-23148" yWindow="-108" windowWidth="23256" windowHeight="12576" xr2:uid="{4B930EB3-80B9-4861-A614-264EC1393FF0}"/>
  </bookViews>
  <sheets>
    <sheet name="výkaz výměr" sheetId="1" r:id="rId1"/>
  </sheets>
  <externalReferences>
    <externalReference r:id="rId2"/>
  </externalReferences>
  <definedNames>
    <definedName name="balená">#REF!</definedName>
    <definedName name="F1Kg">#REF!</definedName>
    <definedName name="F2Kg">#REF!</definedName>
    <definedName name="fffff">#REF!</definedName>
    <definedName name="frézovaná">#REF!</definedName>
    <definedName name="kategorie">[1]typy!$A$2:$A$15</definedName>
    <definedName name="kjop">#REF!</definedName>
    <definedName name="_xlnm.Print_Area" localSheetId="0">'výkaz výměr'!$A$1:$G$44</definedName>
    <definedName name="štěrkdrť">#REF!</definedName>
    <definedName name="štěrkpísek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33" i="1"/>
  <c r="G32" i="1"/>
  <c r="G31" i="1"/>
  <c r="G30" i="1"/>
  <c r="G25" i="1"/>
  <c r="G24" i="1"/>
  <c r="G23" i="1"/>
  <c r="G22" i="1"/>
  <c r="G21" i="1"/>
  <c r="G20" i="1"/>
  <c r="G19" i="1"/>
  <c r="G18" i="1"/>
  <c r="G17" i="1"/>
  <c r="G16" i="1"/>
  <c r="G11" i="1"/>
  <c r="G43" i="1" l="1"/>
  <c r="G44" i="1" s="1"/>
</calcChain>
</file>

<file path=xl/sharedStrings.xml><?xml version="1.0" encoding="utf-8"?>
<sst xmlns="http://schemas.openxmlformats.org/spreadsheetml/2006/main" count="70" uniqueCount="57">
  <si>
    <t>Datum:</t>
  </si>
  <si>
    <t>Celkem s DPH 21%</t>
  </si>
  <si>
    <t>Celkem bez DPH</t>
  </si>
  <si>
    <t>Méněpráce celkem</t>
  </si>
  <si>
    <t>Méněpráce</t>
  </si>
  <si>
    <t>Vícepráce celkem</t>
  </si>
  <si>
    <t>Vícepráce</t>
  </si>
  <si>
    <t>Ostatní ve výkazu nespecifikované práce</t>
  </si>
  <si>
    <t>C e l k e m</t>
  </si>
  <si>
    <t>m2</t>
  </si>
  <si>
    <t>m</t>
  </si>
  <si>
    <t>Předznačení vodorovného liniového značení - čáry</t>
  </si>
  <si>
    <t>OSTATNÍ KONSTRUKCE A PRÁCE</t>
  </si>
  <si>
    <t>KOMUNIKACE</t>
  </si>
  <si>
    <t>Postřik živičný spojovací ze silniční emulze v množství do 0,7 kg/m2</t>
  </si>
  <si>
    <t>Zarovnání a utěsnění spár za tepla (napojení starého a nového krytu)</t>
  </si>
  <si>
    <t>t</t>
  </si>
  <si>
    <t>PŘÍPRAVNÉ PRÁCE</t>
  </si>
  <si>
    <t>kpl</t>
  </si>
  <si>
    <t>Dopravní opatření po dobu výstavby (DIO) vč. zvláštního užívání</t>
  </si>
  <si>
    <t>VII.</t>
  </si>
  <si>
    <t>VI.</t>
  </si>
  <si>
    <t>V.</t>
  </si>
  <si>
    <t>IV.</t>
  </si>
  <si>
    <t>III.</t>
  </si>
  <si>
    <t>II.</t>
  </si>
  <si>
    <t>I.</t>
  </si>
  <si>
    <t>celkem</t>
  </si>
  <si>
    <t>jednotková</t>
  </si>
  <si>
    <t>jednotek</t>
  </si>
  <si>
    <t>položky</t>
  </si>
  <si>
    <t>č.pol.</t>
  </si>
  <si>
    <t>CENA</t>
  </si>
  <si>
    <t>Počet</t>
  </si>
  <si>
    <t>jednotka</t>
  </si>
  <si>
    <t>Název položky</t>
  </si>
  <si>
    <t>Kód</t>
  </si>
  <si>
    <t>Poř.</t>
  </si>
  <si>
    <t>Zhotovitel:</t>
  </si>
  <si>
    <t>Objednatel:</t>
  </si>
  <si>
    <t>Stavba :</t>
  </si>
  <si>
    <t>Příloha k formuláři pro ocenění nabídky</t>
  </si>
  <si>
    <t xml:space="preserve">Vodorovné dopravní značení - vodící čáry š. 125 mm bílou barvou </t>
  </si>
  <si>
    <t>Přesun hmot</t>
  </si>
  <si>
    <t>Asfaltový beton vrstva obrusná ACO 11+ tl. 50 mm</t>
  </si>
  <si>
    <t>m3</t>
  </si>
  <si>
    <t>Nakládání a odovz materiálu z krajnic na skládku (1040m2x0,03)</t>
  </si>
  <si>
    <t>Poplatek za skládku včetně uložení (31m3*1,90)</t>
  </si>
  <si>
    <t>Řezání krytu do hl. 30 mm</t>
  </si>
  <si>
    <t>Provedení vyrovnávek z nemodifikovaného asfaltu ACL 16+, cca 15 % opravované plochy – skutečně položené množství (t) bude prokázáno vážními lístky</t>
  </si>
  <si>
    <t>Odstranění živičného podkladu frézováním (zápich) - s naložením, vč. zametení podkladu a odvozu</t>
  </si>
  <si>
    <r>
      <t>m</t>
    </r>
    <r>
      <rPr>
        <vertAlign val="superscript"/>
        <sz val="8"/>
        <rFont val="Arial"/>
        <charset val="238"/>
      </rPr>
      <t>2</t>
    </r>
  </si>
  <si>
    <t>Zpevnění krajnic kamenivem drceným (frézovanou)  š. 0,5 m, tl. 50 -90 (2106 m * 0,50) -  dle potřeby po dohodě s objednatelem</t>
  </si>
  <si>
    <t xml:space="preserve">Stržení krajnic </t>
  </si>
  <si>
    <t>III/21417 Vysoká, oprava krytu vozovky - II.etapa</t>
  </si>
  <si>
    <r>
      <t>Odstranění živičného krytu frézováním do tl. 30 mm, včetně naložení, zametení</t>
    </r>
    <r>
      <rPr>
        <sz val="8"/>
        <color rgb="FFFF0000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 xml:space="preserve">a očištění podkladu,  cca 100% plochy  </t>
    </r>
  </si>
  <si>
    <t>Utěsnění spár za tepla  vč. příp. středové zálivky - st. km 3,137 - 3,537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</si>
</sst>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13" x14ac:knownFonts="1">
    <font>
      <sz val="10"/>
      <color indexed="72"/>
      <name val="MS Sans Serif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10"/>
      <color indexed="72"/>
      <name val="MS Sans Serif"/>
      <charset val="238"/>
    </font>
    <font>
      <b/>
      <sz val="10"/>
      <name val="MS Sans Serif"/>
      <charset val="238"/>
    </font>
    <font>
      <sz val="8"/>
      <color indexed="72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charset val="238"/>
    </font>
    <font>
      <vertAlign val="superscript"/>
      <sz val="8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7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4" fontId="2" fillId="0" borderId="2" xfId="1" applyNumberFormat="1" applyFont="1" applyBorder="1" applyAlignment="1">
      <alignment horizontal="right" vertical="center" indent="1"/>
    </xf>
    <xf numFmtId="164" fontId="2" fillId="0" borderId="2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/>
    </xf>
    <xf numFmtId="0" fontId="3" fillId="0" borderId="2" xfId="1" applyFont="1" applyBorder="1" applyAlignment="1">
      <alignment horizontal="left" vertical="center" indent="1"/>
    </xf>
    <xf numFmtId="49" fontId="2" fillId="0" borderId="2" xfId="1" applyNumberFormat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4" fontId="2" fillId="0" borderId="5" xfId="1" applyNumberFormat="1" applyFont="1" applyBorder="1" applyAlignment="1">
      <alignment horizontal="right" vertical="center" indent="1"/>
    </xf>
    <xf numFmtId="164" fontId="2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horizontal="center"/>
    </xf>
    <xf numFmtId="0" fontId="3" fillId="0" borderId="5" xfId="1" applyFont="1" applyBorder="1" applyAlignment="1">
      <alignment horizontal="left" vertical="center" indent="1"/>
    </xf>
    <xf numFmtId="49" fontId="2" fillId="0" borderId="5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/>
    </xf>
    <xf numFmtId="4" fontId="3" fillId="3" borderId="7" xfId="1" applyNumberFormat="1" applyFont="1" applyFill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 indent="1"/>
    </xf>
    <xf numFmtId="164" fontId="2" fillId="0" borderId="5" xfId="1" applyNumberFormat="1" applyFont="1" applyBorder="1" applyAlignment="1">
      <alignment horizontal="right" vertical="center" indent="1"/>
    </xf>
    <xf numFmtId="0" fontId="2" fillId="3" borderId="5" xfId="1" applyFont="1" applyFill="1" applyBorder="1" applyAlignment="1">
      <alignment horizontal="center" vertical="center"/>
    </xf>
    <xf numFmtId="0" fontId="2" fillId="0" borderId="5" xfId="1" applyFont="1" applyBorder="1" applyAlignment="1">
      <alignment horizontal="left" vertical="center" wrapText="1" indent="1"/>
    </xf>
    <xf numFmtId="49" fontId="2" fillId="0" borderId="8" xfId="1" applyNumberFormat="1" applyFont="1" applyBorder="1" applyAlignment="1">
      <alignment horizontal="center"/>
    </xf>
    <xf numFmtId="0" fontId="2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left" vertical="center" wrapText="1" indent="1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49" fontId="3" fillId="0" borderId="10" xfId="1" applyNumberFormat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2" fillId="0" borderId="12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49" fontId="2" fillId="0" borderId="13" xfId="1" applyNumberFormat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49" fontId="2" fillId="0" borderId="16" xfId="1" applyNumberFormat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14" fontId="5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5" fillId="0" borderId="19" xfId="1" applyFont="1" applyBorder="1" applyAlignment="1">
      <alignment vertical="center"/>
    </xf>
    <xf numFmtId="49" fontId="4" fillId="0" borderId="0" xfId="1" applyNumberFormat="1" applyFont="1" applyAlignment="1">
      <alignment horizontal="center" vertical="center"/>
    </xf>
    <xf numFmtId="0" fontId="6" fillId="0" borderId="0" xfId="1" applyFont="1" applyAlignment="1">
      <alignment horizontal="center"/>
    </xf>
    <xf numFmtId="4" fontId="2" fillId="0" borderId="0" xfId="1" applyNumberFormat="1" applyFont="1"/>
    <xf numFmtId="4" fontId="2" fillId="0" borderId="0" xfId="1" applyNumberFormat="1" applyFont="1" applyAlignment="1">
      <alignment vertical="center"/>
    </xf>
    <xf numFmtId="4" fontId="0" fillId="0" borderId="0" xfId="0" applyNumberFormat="1"/>
    <xf numFmtId="4" fontId="9" fillId="0" borderId="0" xfId="0" applyNumberFormat="1" applyFont="1"/>
    <xf numFmtId="4" fontId="3" fillId="0" borderId="0" xfId="0" applyNumberFormat="1" applyFont="1"/>
    <xf numFmtId="9" fontId="8" fillId="0" borderId="0" xfId="2" applyFont="1"/>
    <xf numFmtId="4" fontId="2" fillId="0" borderId="0" xfId="0" applyNumberFormat="1" applyFont="1"/>
    <xf numFmtId="0" fontId="2" fillId="0" borderId="6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right" vertical="center" indent="1"/>
    </xf>
    <xf numFmtId="4" fontId="2" fillId="3" borderId="8" xfId="1" applyNumberFormat="1" applyFont="1" applyFill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3" borderId="7" xfId="1" applyNumberFormat="1" applyFont="1" applyFill="1" applyBorder="1" applyAlignment="1">
      <alignment horizontal="right" vertical="center"/>
    </xf>
    <xf numFmtId="4" fontId="3" fillId="3" borderId="7" xfId="1" applyNumberFormat="1" applyFont="1" applyFill="1" applyBorder="1" applyAlignment="1">
      <alignment horizontal="right" vertical="center"/>
    </xf>
    <xf numFmtId="4" fontId="3" fillId="0" borderId="4" xfId="1" applyNumberFormat="1" applyFont="1" applyBorder="1" applyAlignment="1">
      <alignment horizontal="right" vertical="center"/>
    </xf>
    <xf numFmtId="4" fontId="2" fillId="0" borderId="4" xfId="1" applyNumberFormat="1" applyFont="1" applyBorder="1" applyAlignment="1">
      <alignment horizontal="right" vertical="center"/>
    </xf>
    <xf numFmtId="44" fontId="3" fillId="0" borderId="4" xfId="1" applyNumberFormat="1" applyFont="1" applyBorder="1" applyAlignment="1">
      <alignment horizontal="right" vertical="center"/>
    </xf>
    <xf numFmtId="44" fontId="3" fillId="2" borderId="1" xfId="1" applyNumberFormat="1" applyFont="1" applyFill="1" applyBorder="1" applyAlignment="1">
      <alignment horizontal="right" vertical="center"/>
    </xf>
    <xf numFmtId="4" fontId="2" fillId="0" borderId="0" xfId="1" applyNumberFormat="1" applyFont="1" applyAlignment="1">
      <alignment horizontal="center" wrapText="1"/>
    </xf>
    <xf numFmtId="0" fontId="11" fillId="3" borderId="5" xfId="0" applyFont="1" applyFill="1" applyBorder="1" applyAlignment="1">
      <alignment horizontal="center" vertical="center"/>
    </xf>
    <xf numFmtId="4" fontId="11" fillId="0" borderId="5" xfId="0" applyNumberFormat="1" applyFont="1" applyBorder="1" applyAlignment="1">
      <alignment horizontal="right" vertical="center" indent="1"/>
    </xf>
    <xf numFmtId="0" fontId="2" fillId="0" borderId="0" xfId="1" applyFont="1" applyAlignment="1">
      <alignment horizontal="right" vertical="center"/>
    </xf>
    <xf numFmtId="0" fontId="2" fillId="0" borderId="18" xfId="1" applyFont="1" applyBorder="1" applyAlignment="1">
      <alignment horizontal="right" vertical="center"/>
    </xf>
    <xf numFmtId="0" fontId="2" fillId="0" borderId="16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4" fontId="11" fillId="0" borderId="4" xfId="0" applyNumberFormat="1" applyFont="1" applyBorder="1" applyAlignment="1">
      <alignment vertical="center"/>
    </xf>
  </cellXfs>
  <cellStyles count="3">
    <cellStyle name="Normální" xfId="0" builtinId="0"/>
    <cellStyle name="Normální 2" xfId="1" xr:uid="{66206B17-37E8-412B-84CC-56A03B5EEB11}"/>
    <cellStyle name="Procenta" xfId="2" builtinId="5"/>
  </cellStyles>
  <dxfs count="1">
    <dxf>
      <font>
        <color theme="1" tint="4.9989318521683403E-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hramosta_rostislav\Desktop\JA-SOKOLOV%202023\Oprava%20povrchu,%20III-2099,%20Sokolov\konstrukce%20rozpo&#269;ty-%20Oprava%20povrchu,%20III-2099.xls" TargetMode="External"/><Relationship Id="rId1" Type="http://schemas.openxmlformats.org/officeDocument/2006/relationships/externalLinkPath" Target="/Users/Chramosta_rostislav/Desktop/JA-SOKOLOV%202023/Oprava%20povrchu,%20III-2099,%20Sokolov/konstrukce%20rozpo&#269;ty-%20Oprava%20povrchu,%20III-209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ýkaz"/>
      <sheetName val="typy"/>
      <sheetName val="ceník"/>
      <sheetName val="předloha"/>
      <sheetName val="POLOŽKY"/>
      <sheetName val="CENY"/>
      <sheetName val="List1 (2)"/>
      <sheetName val="Konstr_t"/>
      <sheetName val="druhy"/>
      <sheetName val="typy (2)"/>
      <sheetName val="CENY (2)"/>
      <sheetName val="seznam rozpočtů"/>
    </sheetNames>
    <sheetDataSet>
      <sheetData sheetId="0"/>
      <sheetData sheetId="1">
        <row r="2">
          <cell r="A2" t="str">
            <v>přípravné_práce</v>
          </cell>
        </row>
        <row r="3">
          <cell r="A3" t="str">
            <v>frézování</v>
          </cell>
        </row>
        <row r="4">
          <cell r="A4" t="str">
            <v>sanace_podkladu</v>
          </cell>
        </row>
        <row r="5">
          <cell r="A5" t="str">
            <v>sanace_spár</v>
          </cell>
        </row>
        <row r="6">
          <cell r="A6" t="str">
            <v>vyrovnávky</v>
          </cell>
        </row>
        <row r="7">
          <cell r="A7" t="str">
            <v>řezání</v>
          </cell>
        </row>
        <row r="8">
          <cell r="A8" t="str">
            <v>spojovací_postřik</v>
          </cell>
        </row>
        <row r="9">
          <cell r="A9" t="str">
            <v>pokládka_ložné_vrstvy</v>
          </cell>
        </row>
        <row r="10">
          <cell r="A10" t="str">
            <v>pokládka_obrusné_vrstvy</v>
          </cell>
        </row>
        <row r="11">
          <cell r="A11" t="str">
            <v>recyklace</v>
          </cell>
        </row>
        <row r="12">
          <cell r="A12" t="str">
            <v>mikrokoberce_nátěry</v>
          </cell>
        </row>
        <row r="13">
          <cell r="A13" t="str">
            <v>krajnice</v>
          </cell>
        </row>
        <row r="14">
          <cell r="A14" t="str">
            <v>uliční_vstupy</v>
          </cell>
        </row>
        <row r="15">
          <cell r="A15" t="str">
            <v>VDZ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83394-5580-463B-8A96-61FFA3CFA5A6}">
  <sheetPr codeName="List13"/>
  <dimension ref="A2:M47"/>
  <sheetViews>
    <sheetView showGridLines="0" tabSelected="1" topLeftCell="A3" zoomScale="115" zoomScaleNormal="115" workbookViewId="0">
      <selection activeCell="H23" sqref="H23"/>
    </sheetView>
  </sheetViews>
  <sheetFormatPr defaultRowHeight="12.75" x14ac:dyDescent="0.2"/>
  <cols>
    <col min="1" max="1" width="7.28515625" style="3" customWidth="1"/>
    <col min="2" max="2" width="6.5703125" style="2" customWidth="1"/>
    <col min="3" max="3" width="78.7109375" style="1" customWidth="1"/>
    <col min="4" max="4" width="8" style="1" customWidth="1"/>
    <col min="5" max="5" width="10.42578125" style="1" customWidth="1"/>
    <col min="6" max="6" width="9.7109375" style="1" customWidth="1"/>
    <col min="7" max="7" width="14.28515625" style="1" customWidth="1"/>
    <col min="8" max="8" width="9.140625" style="48"/>
    <col min="9" max="9" width="11.42578125" style="48" customWidth="1"/>
    <col min="10" max="10" width="12.85546875" style="48" customWidth="1"/>
    <col min="11" max="11" width="10.42578125" style="48" customWidth="1"/>
    <col min="12" max="12" width="9.140625" style="48"/>
  </cols>
  <sheetData>
    <row r="2" spans="1:12" s="1" customFormat="1" ht="15.75" x14ac:dyDescent="0.25">
      <c r="A2" s="3"/>
      <c r="B2" s="2"/>
      <c r="C2" s="45" t="s">
        <v>41</v>
      </c>
      <c r="H2" s="46"/>
      <c r="I2" s="46"/>
      <c r="J2" s="46"/>
      <c r="K2" s="46"/>
      <c r="L2" s="46"/>
    </row>
    <row r="3" spans="1:12" s="1" customFormat="1" ht="11.25" x14ac:dyDescent="0.2">
      <c r="A3" s="3"/>
      <c r="B3" s="2"/>
      <c r="H3" s="46"/>
      <c r="I3" s="46"/>
      <c r="J3" s="46"/>
      <c r="K3" s="46"/>
      <c r="L3" s="46"/>
    </row>
    <row r="4" spans="1:12" s="38" customFormat="1" ht="17.25" customHeight="1" x14ac:dyDescent="0.2">
      <c r="A4" s="42" t="s">
        <v>40</v>
      </c>
      <c r="B4" s="44"/>
      <c r="C4" s="43" t="s">
        <v>54</v>
      </c>
      <c r="E4" s="39" t="s">
        <v>39</v>
      </c>
      <c r="F4" s="69"/>
      <c r="G4" s="69"/>
      <c r="H4" s="47"/>
      <c r="I4" s="47"/>
      <c r="J4" s="47"/>
      <c r="K4" s="47"/>
      <c r="L4" s="47"/>
    </row>
    <row r="5" spans="1:12" s="38" customFormat="1" ht="17.25" customHeight="1" thickBot="1" x14ac:dyDescent="0.25">
      <c r="A5" s="42"/>
      <c r="B5" s="41"/>
      <c r="C5" s="40"/>
      <c r="E5" s="39" t="s">
        <v>38</v>
      </c>
      <c r="F5" s="70"/>
      <c r="G5" s="70"/>
      <c r="H5" s="47"/>
      <c r="I5" s="47"/>
      <c r="J5" s="47"/>
      <c r="K5" s="47"/>
      <c r="L5" s="47"/>
    </row>
    <row r="6" spans="1:12" s="1" customFormat="1" ht="11.25" x14ac:dyDescent="0.2">
      <c r="A6" s="37" t="s">
        <v>37</v>
      </c>
      <c r="B6" s="36" t="s">
        <v>36</v>
      </c>
      <c r="C6" s="35" t="s">
        <v>35</v>
      </c>
      <c r="D6" s="35" t="s">
        <v>34</v>
      </c>
      <c r="E6" s="35" t="s">
        <v>33</v>
      </c>
      <c r="F6" s="71" t="s">
        <v>32</v>
      </c>
      <c r="G6" s="72"/>
      <c r="H6" s="46"/>
      <c r="I6" s="46"/>
      <c r="J6" s="46"/>
      <c r="K6" s="46"/>
      <c r="L6" s="46"/>
    </row>
    <row r="7" spans="1:12" s="1" customFormat="1" ht="11.25" x14ac:dyDescent="0.2">
      <c r="A7" s="34" t="s">
        <v>31</v>
      </c>
      <c r="B7" s="33" t="s">
        <v>30</v>
      </c>
      <c r="C7" s="32"/>
      <c r="D7" s="32"/>
      <c r="E7" s="32" t="s">
        <v>29</v>
      </c>
      <c r="F7" s="32" t="s">
        <v>28</v>
      </c>
      <c r="G7" s="31" t="s">
        <v>27</v>
      </c>
      <c r="H7" s="46"/>
      <c r="I7" s="46"/>
      <c r="J7" s="46"/>
      <c r="K7" s="46"/>
      <c r="L7" s="46"/>
    </row>
    <row r="8" spans="1:12" s="1" customFormat="1" ht="12" thickBot="1" x14ac:dyDescent="0.25">
      <c r="A8" s="30" t="s">
        <v>26</v>
      </c>
      <c r="B8" s="29" t="s">
        <v>25</v>
      </c>
      <c r="C8" s="28" t="s">
        <v>24</v>
      </c>
      <c r="D8" s="28" t="s">
        <v>23</v>
      </c>
      <c r="E8" s="28" t="s">
        <v>22</v>
      </c>
      <c r="F8" s="28" t="s">
        <v>21</v>
      </c>
      <c r="G8" s="27" t="s">
        <v>20</v>
      </c>
      <c r="H8" s="46"/>
      <c r="I8" s="46"/>
      <c r="J8" s="46"/>
      <c r="K8" s="46"/>
      <c r="L8" s="46"/>
    </row>
    <row r="9" spans="1:12" s="1" customFormat="1" ht="12" thickTop="1" x14ac:dyDescent="0.2">
      <c r="A9" s="25"/>
      <c r="B9" s="24"/>
      <c r="C9" s="23"/>
      <c r="D9" s="22"/>
      <c r="E9" s="21"/>
      <c r="F9" s="20"/>
      <c r="G9" s="19"/>
      <c r="H9" s="46"/>
      <c r="I9" s="46"/>
      <c r="J9" s="46"/>
      <c r="K9" s="46"/>
      <c r="L9" s="46"/>
    </row>
    <row r="10" spans="1:12" s="1" customFormat="1" ht="11.25" x14ac:dyDescent="0.2">
      <c r="A10" s="25"/>
      <c r="B10" s="24"/>
      <c r="C10" s="26" t="s">
        <v>17</v>
      </c>
      <c r="D10" s="22"/>
      <c r="E10" s="21"/>
      <c r="F10" s="20"/>
      <c r="G10" s="19"/>
      <c r="H10" s="46"/>
      <c r="I10" s="46"/>
      <c r="J10" s="46"/>
      <c r="K10" s="46"/>
      <c r="L10" s="46"/>
    </row>
    <row r="11" spans="1:12" s="1" customFormat="1" ht="11.25" x14ac:dyDescent="0.2">
      <c r="A11" s="25">
        <v>1</v>
      </c>
      <c r="B11" s="24"/>
      <c r="C11" s="23" t="s">
        <v>19</v>
      </c>
      <c r="D11" s="22" t="s">
        <v>18</v>
      </c>
      <c r="E11" s="21">
        <v>1</v>
      </c>
      <c r="F11" s="58"/>
      <c r="G11" s="60">
        <f>F11*E11</f>
        <v>0</v>
      </c>
      <c r="H11" s="46"/>
      <c r="I11" s="46"/>
      <c r="J11" s="46"/>
      <c r="K11" s="46"/>
      <c r="L11" s="46"/>
    </row>
    <row r="12" spans="1:12" s="1" customFormat="1" ht="11.25" x14ac:dyDescent="0.2">
      <c r="A12" s="25"/>
      <c r="B12" s="24"/>
      <c r="C12" s="26" t="s">
        <v>17</v>
      </c>
      <c r="D12" s="22"/>
      <c r="E12" s="21"/>
      <c r="F12" s="58"/>
      <c r="G12" s="60"/>
      <c r="H12" s="46"/>
      <c r="I12" s="46"/>
      <c r="J12" s="46"/>
      <c r="K12" s="46"/>
      <c r="L12" s="46"/>
    </row>
    <row r="13" spans="1:12" s="1" customFormat="1" ht="11.25" x14ac:dyDescent="0.2">
      <c r="A13" s="25"/>
      <c r="B13" s="24"/>
      <c r="C13" s="23"/>
      <c r="D13" s="22"/>
      <c r="E13" s="21"/>
      <c r="F13" s="58"/>
      <c r="G13" s="60"/>
      <c r="H13" s="46"/>
      <c r="I13" s="46"/>
      <c r="J13" s="46"/>
      <c r="K13" s="46"/>
      <c r="L13" s="46"/>
    </row>
    <row r="14" spans="1:12" s="1" customFormat="1" ht="11.25" x14ac:dyDescent="0.2">
      <c r="A14" s="25"/>
      <c r="B14" s="24"/>
      <c r="C14" s="26" t="s">
        <v>13</v>
      </c>
      <c r="D14" s="22"/>
      <c r="E14" s="21"/>
      <c r="F14" s="58"/>
      <c r="G14" s="60"/>
      <c r="H14" s="46"/>
      <c r="I14" s="46"/>
      <c r="J14" s="46"/>
      <c r="K14" s="46"/>
      <c r="L14" s="46"/>
    </row>
    <row r="15" spans="1:12" s="1" customFormat="1" ht="11.25" x14ac:dyDescent="0.2">
      <c r="A15" s="25">
        <v>2</v>
      </c>
      <c r="B15" s="24"/>
      <c r="C15" s="23" t="s">
        <v>50</v>
      </c>
      <c r="D15" s="67" t="s">
        <v>51</v>
      </c>
      <c r="E15" s="68">
        <v>45</v>
      </c>
      <c r="F15" s="68"/>
      <c r="G15" s="73">
        <f>E15*F15</f>
        <v>0</v>
      </c>
      <c r="H15" s="46"/>
      <c r="I15" s="46"/>
      <c r="J15" s="46"/>
      <c r="K15" s="46"/>
      <c r="L15" s="46"/>
    </row>
    <row r="16" spans="1:12" s="1" customFormat="1" ht="22.5" x14ac:dyDescent="0.2">
      <c r="A16" s="25">
        <v>3</v>
      </c>
      <c r="B16" s="24"/>
      <c r="C16" s="23" t="s">
        <v>55</v>
      </c>
      <c r="D16" s="22" t="s">
        <v>9</v>
      </c>
      <c r="E16" s="21">
        <v>5095</v>
      </c>
      <c r="F16" s="58"/>
      <c r="G16" s="60">
        <f t="shared" ref="G16:G25" si="0">F16*E16</f>
        <v>0</v>
      </c>
      <c r="H16" s="46"/>
      <c r="I16" s="46"/>
      <c r="J16" s="46"/>
      <c r="K16" s="46"/>
      <c r="L16" s="46"/>
    </row>
    <row r="17" spans="1:13" s="1" customFormat="1" ht="24" customHeight="1" x14ac:dyDescent="0.2">
      <c r="A17" s="25">
        <v>4</v>
      </c>
      <c r="B17" s="24"/>
      <c r="C17" s="23" t="s">
        <v>49</v>
      </c>
      <c r="D17" s="22" t="s">
        <v>16</v>
      </c>
      <c r="E17" s="21">
        <v>81</v>
      </c>
      <c r="F17" s="58"/>
      <c r="G17" s="60">
        <f t="shared" si="0"/>
        <v>0</v>
      </c>
      <c r="H17" s="46"/>
      <c r="I17" s="66"/>
      <c r="J17" s="46"/>
      <c r="K17" s="46"/>
      <c r="L17" s="46"/>
    </row>
    <row r="18" spans="1:13" s="1" customFormat="1" ht="11.25" x14ac:dyDescent="0.2">
      <c r="A18" s="25">
        <v>5</v>
      </c>
      <c r="B18" s="24"/>
      <c r="C18" s="23" t="s">
        <v>48</v>
      </c>
      <c r="D18" s="22" t="s">
        <v>10</v>
      </c>
      <c r="E18" s="21">
        <v>100</v>
      </c>
      <c r="F18" s="58"/>
      <c r="G18" s="60">
        <f t="shared" si="0"/>
        <v>0</v>
      </c>
      <c r="H18" s="46"/>
      <c r="I18" s="46"/>
      <c r="J18" s="46"/>
      <c r="K18" s="46"/>
      <c r="L18" s="46"/>
    </row>
    <row r="19" spans="1:13" s="1" customFormat="1" ht="11.25" x14ac:dyDescent="0.2">
      <c r="A19" s="25">
        <v>6</v>
      </c>
      <c r="B19" s="24"/>
      <c r="C19" s="23" t="s">
        <v>15</v>
      </c>
      <c r="D19" s="22" t="s">
        <v>10</v>
      </c>
      <c r="E19" s="21">
        <v>100</v>
      </c>
      <c r="F19" s="58"/>
      <c r="G19" s="60">
        <f t="shared" si="0"/>
        <v>0</v>
      </c>
      <c r="H19" s="46"/>
      <c r="I19" s="46"/>
      <c r="J19" s="46"/>
      <c r="K19" s="46"/>
      <c r="L19" s="46"/>
    </row>
    <row r="20" spans="1:13" s="1" customFormat="1" ht="11.25" x14ac:dyDescent="0.2">
      <c r="A20" s="25">
        <v>7</v>
      </c>
      <c r="B20" s="24"/>
      <c r="C20" s="23" t="s">
        <v>56</v>
      </c>
      <c r="D20" s="22" t="s">
        <v>10</v>
      </c>
      <c r="E20" s="21">
        <v>500</v>
      </c>
      <c r="F20" s="58"/>
      <c r="G20" s="60">
        <f t="shared" si="0"/>
        <v>0</v>
      </c>
      <c r="H20" s="46"/>
      <c r="I20" s="46"/>
      <c r="J20" s="46"/>
      <c r="K20" s="46"/>
      <c r="L20" s="46"/>
    </row>
    <row r="21" spans="1:13" s="1" customFormat="1" ht="11.25" x14ac:dyDescent="0.2">
      <c r="A21" s="25">
        <v>8</v>
      </c>
      <c r="B21" s="24"/>
      <c r="C21" s="23" t="s">
        <v>14</v>
      </c>
      <c r="D21" s="22" t="s">
        <v>9</v>
      </c>
      <c r="E21" s="21">
        <v>5911</v>
      </c>
      <c r="F21" s="58"/>
      <c r="G21" s="60">
        <f t="shared" si="0"/>
        <v>0</v>
      </c>
      <c r="H21" s="46"/>
      <c r="I21" s="46"/>
      <c r="J21" s="46"/>
      <c r="K21" s="46"/>
      <c r="L21" s="46"/>
    </row>
    <row r="22" spans="1:13" s="1" customFormat="1" ht="11.25" x14ac:dyDescent="0.2">
      <c r="A22" s="25">
        <v>9</v>
      </c>
      <c r="B22" s="24"/>
      <c r="C22" s="23" t="s">
        <v>44</v>
      </c>
      <c r="D22" s="22" t="s">
        <v>9</v>
      </c>
      <c r="E22" s="21">
        <v>5140</v>
      </c>
      <c r="F22" s="58"/>
      <c r="G22" s="60">
        <f t="shared" si="0"/>
        <v>0</v>
      </c>
      <c r="H22" s="46"/>
      <c r="I22" s="46"/>
      <c r="J22" s="46"/>
      <c r="K22" s="46"/>
      <c r="L22" s="46"/>
    </row>
    <row r="23" spans="1:13" ht="13.5" customHeight="1" x14ac:dyDescent="0.2">
      <c r="A23" s="53">
        <v>10</v>
      </c>
      <c r="B23" s="54"/>
      <c r="C23" s="55" t="s">
        <v>53</v>
      </c>
      <c r="D23" s="56" t="s">
        <v>9</v>
      </c>
      <c r="E23" s="57">
        <v>1040</v>
      </c>
      <c r="F23" s="59"/>
      <c r="G23" s="60">
        <f t="shared" si="0"/>
        <v>0</v>
      </c>
      <c r="H23" s="52"/>
      <c r="I23" s="46"/>
      <c r="J23" s="52"/>
      <c r="K23" s="50"/>
      <c r="L23" s="52"/>
      <c r="M23" s="52"/>
    </row>
    <row r="24" spans="1:13" x14ac:dyDescent="0.2">
      <c r="A24" s="53">
        <v>11</v>
      </c>
      <c r="B24" s="54"/>
      <c r="C24" s="55" t="s">
        <v>46</v>
      </c>
      <c r="D24" s="56" t="s">
        <v>45</v>
      </c>
      <c r="E24" s="57">
        <v>31</v>
      </c>
      <c r="F24" s="59"/>
      <c r="G24" s="60">
        <f t="shared" si="0"/>
        <v>0</v>
      </c>
      <c r="H24" s="52"/>
      <c r="I24" s="46"/>
      <c r="J24" s="52"/>
      <c r="K24" s="50"/>
      <c r="L24" s="52"/>
      <c r="M24" s="52"/>
    </row>
    <row r="25" spans="1:13" x14ac:dyDescent="0.2">
      <c r="A25" s="53">
        <v>12</v>
      </c>
      <c r="B25" s="54"/>
      <c r="C25" s="55" t="s">
        <v>47</v>
      </c>
      <c r="D25" s="56" t="s">
        <v>16</v>
      </c>
      <c r="E25" s="57">
        <v>59</v>
      </c>
      <c r="F25" s="59"/>
      <c r="G25" s="60">
        <f t="shared" si="0"/>
        <v>0</v>
      </c>
      <c r="H25" s="52"/>
      <c r="I25" s="46"/>
      <c r="J25" s="52"/>
      <c r="K25" s="50"/>
      <c r="L25" s="52"/>
      <c r="M25" s="52"/>
    </row>
    <row r="26" spans="1:13" s="1" customFormat="1" ht="11.25" x14ac:dyDescent="0.2">
      <c r="A26" s="25"/>
      <c r="B26" s="24"/>
      <c r="C26" s="23"/>
      <c r="D26" s="22"/>
      <c r="E26" s="21"/>
      <c r="F26" s="58"/>
      <c r="G26" s="60"/>
      <c r="H26" s="46"/>
      <c r="I26" s="46"/>
      <c r="J26" s="46"/>
      <c r="K26" s="46"/>
      <c r="L26" s="46"/>
    </row>
    <row r="27" spans="1:13" s="1" customFormat="1" ht="11.25" x14ac:dyDescent="0.2">
      <c r="A27" s="25"/>
      <c r="B27" s="24"/>
      <c r="C27" s="26" t="s">
        <v>13</v>
      </c>
      <c r="D27" s="22"/>
      <c r="E27" s="21"/>
      <c r="F27" s="58"/>
      <c r="G27" s="60"/>
      <c r="H27" s="46"/>
      <c r="I27" s="46"/>
      <c r="J27" s="46"/>
      <c r="K27" s="46"/>
      <c r="L27" s="46"/>
    </row>
    <row r="28" spans="1:13" s="1" customFormat="1" ht="11.25" x14ac:dyDescent="0.2">
      <c r="A28" s="25"/>
      <c r="B28" s="24"/>
      <c r="C28" s="23"/>
      <c r="D28" s="22"/>
      <c r="E28" s="21"/>
      <c r="F28" s="58"/>
      <c r="G28" s="60"/>
      <c r="H28" s="46"/>
      <c r="I28" s="46"/>
      <c r="J28" s="46"/>
      <c r="K28" s="46"/>
      <c r="L28" s="46"/>
    </row>
    <row r="29" spans="1:13" s="1" customFormat="1" ht="11.25" x14ac:dyDescent="0.2">
      <c r="A29" s="25"/>
      <c r="B29" s="24"/>
      <c r="C29" s="26" t="s">
        <v>12</v>
      </c>
      <c r="D29" s="22"/>
      <c r="E29" s="21"/>
      <c r="F29" s="58"/>
      <c r="G29" s="60"/>
      <c r="H29" s="46"/>
      <c r="I29" s="46"/>
      <c r="J29" s="46"/>
      <c r="K29" s="46"/>
      <c r="L29" s="46"/>
    </row>
    <row r="30" spans="1:13" s="1" customFormat="1" ht="11.25" x14ac:dyDescent="0.2">
      <c r="A30" s="25">
        <v>13</v>
      </c>
      <c r="B30" s="24"/>
      <c r="C30" s="23" t="s">
        <v>11</v>
      </c>
      <c r="D30" s="22" t="s">
        <v>10</v>
      </c>
      <c r="E30" s="21">
        <v>2240</v>
      </c>
      <c r="F30" s="58"/>
      <c r="G30" s="60">
        <f t="shared" ref="G30:G33" si="1">F30*E30</f>
        <v>0</v>
      </c>
      <c r="H30" s="46"/>
      <c r="I30" s="46"/>
      <c r="J30" s="46"/>
      <c r="K30" s="46"/>
      <c r="L30" s="46"/>
    </row>
    <row r="31" spans="1:13" s="1" customFormat="1" ht="11.25" x14ac:dyDescent="0.2">
      <c r="A31" s="25">
        <v>14</v>
      </c>
      <c r="B31" s="24"/>
      <c r="C31" s="23" t="s">
        <v>42</v>
      </c>
      <c r="D31" s="22" t="s">
        <v>10</v>
      </c>
      <c r="E31" s="21">
        <v>2240</v>
      </c>
      <c r="F31" s="58"/>
      <c r="G31" s="60">
        <f t="shared" si="1"/>
        <v>0</v>
      </c>
      <c r="H31" s="46"/>
      <c r="I31" s="46"/>
      <c r="J31" s="46"/>
      <c r="K31" s="46"/>
      <c r="L31" s="46"/>
    </row>
    <row r="32" spans="1:13" s="1" customFormat="1" ht="22.5" x14ac:dyDescent="0.2">
      <c r="A32" s="25">
        <v>15</v>
      </c>
      <c r="B32" s="24"/>
      <c r="C32" s="23" t="s">
        <v>52</v>
      </c>
      <c r="D32" s="56" t="s">
        <v>9</v>
      </c>
      <c r="E32" s="21">
        <v>1053</v>
      </c>
      <c r="F32" s="58"/>
      <c r="G32" s="60">
        <f t="shared" si="1"/>
        <v>0</v>
      </c>
      <c r="H32" s="46"/>
      <c r="I32" s="46"/>
      <c r="J32" s="46"/>
      <c r="K32" s="46"/>
      <c r="L32" s="46"/>
    </row>
    <row r="33" spans="1:12" s="1" customFormat="1" ht="11.25" x14ac:dyDescent="0.2">
      <c r="A33" s="25">
        <v>16</v>
      </c>
      <c r="B33" s="24"/>
      <c r="C33" s="23" t="s">
        <v>43</v>
      </c>
      <c r="D33" s="22" t="s">
        <v>18</v>
      </c>
      <c r="E33" s="21">
        <v>1</v>
      </c>
      <c r="F33" s="58"/>
      <c r="G33" s="60">
        <f t="shared" si="1"/>
        <v>0</v>
      </c>
      <c r="H33" s="46"/>
      <c r="I33" s="46"/>
      <c r="J33" s="46"/>
      <c r="K33" s="46"/>
      <c r="L33" s="46"/>
    </row>
    <row r="34" spans="1:12" s="1" customFormat="1" ht="11.25" x14ac:dyDescent="0.2">
      <c r="A34" s="25"/>
      <c r="B34" s="24"/>
      <c r="C34" s="26" t="s">
        <v>12</v>
      </c>
      <c r="D34" s="22"/>
      <c r="E34" s="21"/>
      <c r="F34" s="20"/>
      <c r="G34" s="61"/>
      <c r="H34" s="46"/>
      <c r="I34" s="46"/>
      <c r="J34" s="46"/>
      <c r="K34" s="46"/>
      <c r="L34" s="46"/>
    </row>
    <row r="35" spans="1:12" s="1" customFormat="1" ht="11.25" x14ac:dyDescent="0.2">
      <c r="A35" s="25"/>
      <c r="B35" s="24"/>
      <c r="C35" s="23"/>
      <c r="D35" s="22"/>
      <c r="E35" s="21"/>
      <c r="F35" s="20"/>
      <c r="G35" s="61"/>
      <c r="H35" s="46"/>
      <c r="I35" s="46"/>
      <c r="J35" s="46"/>
      <c r="K35" s="46"/>
      <c r="L35" s="46"/>
    </row>
    <row r="36" spans="1:12" s="1" customFormat="1" ht="11.25" x14ac:dyDescent="0.2">
      <c r="A36" s="25"/>
      <c r="B36" s="24"/>
      <c r="C36" s="23"/>
      <c r="D36" s="22"/>
      <c r="E36" s="21"/>
      <c r="F36" s="20"/>
      <c r="G36" s="61"/>
      <c r="H36" s="46"/>
      <c r="I36" s="46"/>
      <c r="J36" s="46"/>
      <c r="K36" s="46"/>
      <c r="L36" s="46"/>
    </row>
    <row r="37" spans="1:12" s="1" customFormat="1" ht="11.25" customHeight="1" x14ac:dyDescent="0.2">
      <c r="A37" s="16"/>
      <c r="B37" s="15"/>
      <c r="C37" s="14" t="s">
        <v>8</v>
      </c>
      <c r="D37" s="13"/>
      <c r="E37" s="12"/>
      <c r="F37" s="11"/>
      <c r="G37" s="62"/>
      <c r="H37" s="46"/>
      <c r="I37" s="46"/>
      <c r="J37" s="46"/>
      <c r="K37" s="46"/>
      <c r="L37" s="46"/>
    </row>
    <row r="38" spans="1:12" s="1" customFormat="1" ht="12" x14ac:dyDescent="0.2">
      <c r="A38" s="18" t="s">
        <v>7</v>
      </c>
      <c r="B38" s="15"/>
      <c r="C38" s="17"/>
      <c r="D38" s="13"/>
      <c r="E38" s="12"/>
      <c r="F38" s="11"/>
      <c r="G38" s="63"/>
      <c r="H38" s="46"/>
      <c r="I38" s="46"/>
      <c r="J38" s="46"/>
      <c r="K38" s="46"/>
      <c r="L38" s="46"/>
    </row>
    <row r="39" spans="1:12" s="1" customFormat="1" ht="12" x14ac:dyDescent="0.2">
      <c r="A39" s="16"/>
      <c r="B39" s="15"/>
      <c r="C39" s="14" t="s">
        <v>6</v>
      </c>
      <c r="D39" s="13"/>
      <c r="E39" s="12"/>
      <c r="F39" s="11"/>
      <c r="G39" s="63"/>
      <c r="H39" s="46"/>
      <c r="I39" s="46"/>
      <c r="J39" s="46"/>
      <c r="K39" s="46"/>
      <c r="L39" s="46"/>
    </row>
    <row r="40" spans="1:12" s="1" customFormat="1" ht="12" x14ac:dyDescent="0.2">
      <c r="A40" s="16"/>
      <c r="B40" s="15"/>
      <c r="C40" s="14" t="s">
        <v>5</v>
      </c>
      <c r="D40" s="13"/>
      <c r="E40" s="12"/>
      <c r="F40" s="11"/>
      <c r="G40" s="62"/>
      <c r="H40" s="46"/>
      <c r="I40" s="46"/>
      <c r="J40" s="46"/>
      <c r="K40" s="46"/>
      <c r="L40" s="46"/>
    </row>
    <row r="41" spans="1:12" s="1" customFormat="1" ht="12" x14ac:dyDescent="0.2">
      <c r="A41" s="16"/>
      <c r="B41" s="15"/>
      <c r="C41" s="14" t="s">
        <v>4</v>
      </c>
      <c r="D41" s="13"/>
      <c r="E41" s="12"/>
      <c r="F41" s="11"/>
      <c r="G41" s="63"/>
      <c r="H41" s="46"/>
      <c r="I41" s="46"/>
      <c r="J41" s="46"/>
      <c r="K41" s="46"/>
      <c r="L41" s="46"/>
    </row>
    <row r="42" spans="1:12" s="1" customFormat="1" ht="12" x14ac:dyDescent="0.2">
      <c r="A42" s="16"/>
      <c r="B42" s="15"/>
      <c r="C42" s="14" t="s">
        <v>3</v>
      </c>
      <c r="D42" s="13"/>
      <c r="E42" s="12"/>
      <c r="F42" s="11"/>
      <c r="G42" s="62"/>
      <c r="H42" s="46"/>
      <c r="I42" s="46"/>
      <c r="J42" s="46"/>
      <c r="K42" s="46"/>
      <c r="L42" s="46"/>
    </row>
    <row r="43" spans="1:12" s="1" customFormat="1" ht="12" x14ac:dyDescent="0.2">
      <c r="A43" s="16"/>
      <c r="B43" s="15"/>
      <c r="C43" s="14" t="s">
        <v>2</v>
      </c>
      <c r="D43" s="13"/>
      <c r="E43" s="12"/>
      <c r="F43" s="11"/>
      <c r="G43" s="64">
        <f>SUM(G10:G34)</f>
        <v>0</v>
      </c>
      <c r="H43" s="46"/>
      <c r="I43" s="46"/>
      <c r="J43" s="46"/>
      <c r="K43" s="46"/>
      <c r="L43" s="46"/>
    </row>
    <row r="44" spans="1:12" s="1" customFormat="1" thickBot="1" x14ac:dyDescent="0.25">
      <c r="A44" s="10"/>
      <c r="B44" s="9"/>
      <c r="C44" s="8" t="s">
        <v>1</v>
      </c>
      <c r="D44" s="7"/>
      <c r="E44" s="6"/>
      <c r="F44" s="5"/>
      <c r="G44" s="65">
        <f>G43*1.21</f>
        <v>0</v>
      </c>
      <c r="H44" s="46"/>
      <c r="I44" s="46"/>
      <c r="J44" s="46"/>
      <c r="K44" s="46"/>
      <c r="L44" s="46"/>
    </row>
    <row r="45" spans="1:12" x14ac:dyDescent="0.2">
      <c r="J45" s="49"/>
      <c r="K45" s="49"/>
    </row>
    <row r="46" spans="1:12" x14ac:dyDescent="0.2">
      <c r="J46" s="50"/>
      <c r="K46" s="50"/>
      <c r="L46" s="51"/>
    </row>
    <row r="47" spans="1:12" x14ac:dyDescent="0.2">
      <c r="A47" s="4" t="s">
        <v>0</v>
      </c>
    </row>
  </sheetData>
  <mergeCells count="3">
    <mergeCell ref="F4:G4"/>
    <mergeCell ref="F5:G5"/>
    <mergeCell ref="F6:G6"/>
  </mergeCells>
  <conditionalFormatting sqref="C9:C36">
    <cfRule type="expression" dxfId="0" priority="1" stopIfTrue="1">
      <formula>$E9&gt;0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výkaz výměr</vt:lpstr>
      <vt:lpstr>'výkaz výměr'!Oblast_tisku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Bc. Rostislav Chramosta</dc:creator>
  <cp:lastModifiedBy>Strojil Jaroslav</cp:lastModifiedBy>
  <dcterms:created xsi:type="dcterms:W3CDTF">2023-07-27T05:33:07Z</dcterms:created>
  <dcterms:modified xsi:type="dcterms:W3CDTF">2026-02-18T11:09:03Z</dcterms:modified>
</cp:coreProperties>
</file>